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490" windowHeight="7620"/>
  </bookViews>
  <sheets>
    <sheet name="PQS" sheetId="1" r:id="rId1"/>
    <sheet name="Sheet1" sheetId="4" state="hidden" r:id="rId2"/>
    <sheet name="CCS" sheetId="3" state="hidden" r:id="rId3"/>
    <sheet name="Sheet2" sheetId="5" r:id="rId4"/>
  </sheets>
  <definedNames>
    <definedName name="_xlnm.Print_Area" localSheetId="0">PQS!$A$1:$AR$28</definedName>
    <definedName name="_xlnm.Print_Titles" localSheetId="2">CCS!$1:$3</definedName>
  </definedNames>
  <calcPr calcId="162913"/>
</workbook>
</file>

<file path=xl/calcChain.xml><?xml version="1.0" encoding="utf-8"?>
<calcChain xmlns="http://schemas.openxmlformats.org/spreadsheetml/2006/main">
  <c r="C2" i="5" l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1" i="5"/>
  <c r="C28" i="5" l="1"/>
  <c r="D28" i="5" s="1"/>
</calcChain>
</file>

<file path=xl/sharedStrings.xml><?xml version="1.0" encoding="utf-8"?>
<sst xmlns="http://schemas.openxmlformats.org/spreadsheetml/2006/main" count="379" uniqueCount="189">
  <si>
    <t>P.O Status</t>
  </si>
  <si>
    <t>Item Details</t>
  </si>
  <si>
    <t>KOM (Kick-off meeting)</t>
  </si>
  <si>
    <t>PIM (Pre Inspection Meeting)</t>
  </si>
  <si>
    <t>Status</t>
  </si>
  <si>
    <t>TPI</t>
  </si>
  <si>
    <t>ITP</t>
  </si>
  <si>
    <t>WQT</t>
  </si>
  <si>
    <t>UT</t>
  </si>
  <si>
    <t>RT</t>
  </si>
  <si>
    <t>MT</t>
  </si>
  <si>
    <t>PT</t>
  </si>
  <si>
    <t>MPS</t>
  </si>
  <si>
    <t>PWHT</t>
  </si>
  <si>
    <t>FAT</t>
  </si>
  <si>
    <t>KEY QUALITY DOCUMENTS</t>
  </si>
  <si>
    <t>MDB/VDB</t>
  </si>
  <si>
    <t>REMARKS</t>
  </si>
  <si>
    <t>Item No.</t>
  </si>
  <si>
    <t>INSPECTION STATUS</t>
  </si>
  <si>
    <t>OPI</t>
  </si>
  <si>
    <t>MIR</t>
  </si>
  <si>
    <t>SAT</t>
  </si>
  <si>
    <t>Discipline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</si>
  <si>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</si>
  <si>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</si>
  <si>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</si>
  <si>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</si>
  <si>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</si>
  <si>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</si>
  <si>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</si>
  <si>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</si>
  <si>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</si>
  <si>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</si>
  <si>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</si>
  <si>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</si>
  <si>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</si>
  <si>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</si>
  <si>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</si>
  <si>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</si>
  <si>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Safety</t>
  </si>
  <si>
    <t>Architecture</t>
  </si>
  <si>
    <t>NDT Plan</t>
  </si>
  <si>
    <t>Welding Map</t>
  </si>
  <si>
    <t>Documentation Status</t>
  </si>
  <si>
    <t>Construction</t>
  </si>
  <si>
    <t>Test</t>
  </si>
  <si>
    <t>Precom. &amp; Com.</t>
  </si>
  <si>
    <t>Mat. Recd. Ins.</t>
  </si>
  <si>
    <t>Issue Y/N</t>
  </si>
  <si>
    <t>FDB</t>
  </si>
  <si>
    <t>Surveying</t>
  </si>
  <si>
    <t>Reinforcing</t>
  </si>
  <si>
    <t>Concrete Pouring</t>
  </si>
  <si>
    <t>Road &amp; Asphalt Paving</t>
  </si>
  <si>
    <t>Fencing</t>
  </si>
  <si>
    <t>Excavation</t>
  </si>
  <si>
    <t>Filling</t>
  </si>
  <si>
    <t>Compaction</t>
  </si>
  <si>
    <t>Assembling</t>
  </si>
  <si>
    <t>Welding</t>
  </si>
  <si>
    <t>Bolt tightening</t>
  </si>
  <si>
    <t xml:space="preserve"> </t>
  </si>
  <si>
    <t>Erection</t>
  </si>
  <si>
    <t xml:space="preserve">Surveying </t>
  </si>
  <si>
    <t>Right of Way</t>
  </si>
  <si>
    <t>Stringing</t>
  </si>
  <si>
    <t>Pipelaying</t>
  </si>
  <si>
    <t>Supporting/Bedding</t>
  </si>
  <si>
    <t>Supporting</t>
  </si>
  <si>
    <t>Spool Fabrication</t>
  </si>
  <si>
    <t>Crossing</t>
  </si>
  <si>
    <t>Foundation/Padding</t>
  </si>
  <si>
    <t>Grouting</t>
  </si>
  <si>
    <t>Panel Installation</t>
  </si>
  <si>
    <t>JB Installation</t>
  </si>
  <si>
    <t>Cable Tray Installation</t>
  </si>
  <si>
    <t>Cable Installation</t>
  </si>
  <si>
    <t>Fiber Optic Cable Installation</t>
  </si>
  <si>
    <t>Earthing Installation</t>
  </si>
  <si>
    <t>Cabinet Installation</t>
  </si>
  <si>
    <t>Radio Installation</t>
  </si>
  <si>
    <t>Antenna Installation</t>
  </si>
  <si>
    <t>Tower Installation</t>
  </si>
  <si>
    <t>Cable Tray and Conduit Installation</t>
  </si>
  <si>
    <t>Generator Installation</t>
  </si>
  <si>
    <t>Power Transformer Installation</t>
  </si>
  <si>
    <t>Bus Dust Installation</t>
  </si>
  <si>
    <t>HV/LV Switchgear and MCC Installation</t>
  </si>
  <si>
    <t>UPS and Battery Charger Installation</t>
  </si>
  <si>
    <t>Motor Installation</t>
  </si>
  <si>
    <t>Power distribution Control System</t>
  </si>
  <si>
    <t>lighting and Small Power Installation</t>
  </si>
  <si>
    <t>Heat Tracing Installation</t>
  </si>
  <si>
    <t>Painting</t>
  </si>
  <si>
    <t>Sandblast &amp; Painting</t>
  </si>
  <si>
    <t>WPS&amp; PQR</t>
  </si>
  <si>
    <t>IC</t>
  </si>
  <si>
    <t>QCP</t>
  </si>
  <si>
    <t>MR</t>
  </si>
  <si>
    <t>TQ / NCR</t>
  </si>
  <si>
    <t>Material Traceability</t>
  </si>
  <si>
    <t>Weld Traceability</t>
  </si>
  <si>
    <t>Final Inspection</t>
  </si>
  <si>
    <t>IRN</t>
  </si>
  <si>
    <t>Hardness</t>
  </si>
  <si>
    <t>PWHT procedure</t>
  </si>
  <si>
    <t>Hydrotest Procedure</t>
  </si>
  <si>
    <t>Painting procedure</t>
  </si>
  <si>
    <t>FAT procedure</t>
  </si>
  <si>
    <t>NDT procedure</t>
  </si>
  <si>
    <t>PO</t>
  </si>
  <si>
    <t>Placed</t>
  </si>
  <si>
    <t>Not Placed</t>
  </si>
  <si>
    <t>Done</t>
  </si>
  <si>
    <t>Not Done</t>
  </si>
  <si>
    <t>KOM/PIM</t>
  </si>
  <si>
    <t>Document</t>
  </si>
  <si>
    <t>Not issued</t>
  </si>
  <si>
    <t>Approved</t>
  </si>
  <si>
    <t>Approved With Comment</t>
  </si>
  <si>
    <t>Commented</t>
  </si>
  <si>
    <t>Rejected</t>
  </si>
  <si>
    <t>CR Rating</t>
  </si>
  <si>
    <t>Issued</t>
  </si>
  <si>
    <t>Not Issued</t>
  </si>
  <si>
    <t>Issued but not reviewd by QC</t>
  </si>
  <si>
    <t>Issued and reviewed by QC</t>
  </si>
  <si>
    <t>Issued and reviewed by QC and approved by client</t>
  </si>
  <si>
    <t>Issued but not reviewd by QC and approved by client</t>
  </si>
  <si>
    <t>TBE</t>
  </si>
  <si>
    <t>Scored by QC</t>
  </si>
  <si>
    <t>Not scored by QC</t>
  </si>
  <si>
    <t>CR Rating (Note 1)</t>
  </si>
  <si>
    <t>Note 1:</t>
  </si>
  <si>
    <t xml:space="preserve">MFG/ Vendor / Supplier </t>
  </si>
  <si>
    <t>Name</t>
  </si>
  <si>
    <t>Location</t>
  </si>
  <si>
    <t>N/A</t>
  </si>
  <si>
    <t>Under Processing</t>
  </si>
  <si>
    <t>Specific Test Procedure (Note 2)</t>
  </si>
  <si>
    <t>Note 2:</t>
  </si>
  <si>
    <t>Please specify procedure title.</t>
  </si>
  <si>
    <t>MRI</t>
  </si>
  <si>
    <t>VT / DT</t>
  </si>
  <si>
    <t>Material Traceability / Serialization Procedure</t>
  </si>
  <si>
    <t>Monitored</t>
  </si>
  <si>
    <t>Not Monitord</t>
  </si>
  <si>
    <t>Under processing</t>
  </si>
  <si>
    <t>Done and Accepted</t>
  </si>
  <si>
    <t>Done But Not Accepted</t>
  </si>
  <si>
    <t xml:space="preserve">Issued </t>
  </si>
  <si>
    <t>Issued and Accpepted</t>
  </si>
  <si>
    <t>Issued and Commented</t>
  </si>
  <si>
    <t>MDB / VDB / FDB</t>
  </si>
  <si>
    <t xml:space="preserve"> Reviewed and Accepted</t>
  </si>
  <si>
    <t xml:space="preserve"> Reviewed and Commented</t>
  </si>
  <si>
    <t xml:space="preserve"> Under Review Processing</t>
  </si>
  <si>
    <t>Note 3:</t>
  </si>
  <si>
    <t>Please specify test / inspection title.</t>
  </si>
  <si>
    <t>Done and Closed</t>
  </si>
  <si>
    <t>Done but Not Closed</t>
  </si>
  <si>
    <t>Fabrication Stage (Note 3)</t>
  </si>
  <si>
    <t>Specific Test / Inspection (Note 4)</t>
  </si>
  <si>
    <t>Note 4:</t>
  </si>
  <si>
    <t>Issued  No.</t>
  </si>
  <si>
    <t>Closed No.</t>
  </si>
  <si>
    <t>Please specify the stage of fabrication at which test / inspection activities have been performed.</t>
  </si>
  <si>
    <t>Criticality rating refered to eqipment/comodity inspection level which is defined in specific procedures / client documents entitled with criticality assesment procedure or inspection level procedure.</t>
  </si>
  <si>
    <t xml:space="preserve">Doc. No.: </t>
  </si>
  <si>
    <t>Rev No.:</t>
  </si>
  <si>
    <t>Rev Date.:</t>
  </si>
  <si>
    <t>IMS-QC-FO-88-R0</t>
  </si>
  <si>
    <t>All Tests Completed and Accepted</t>
  </si>
  <si>
    <t>All Tests Completed But Partially Accepted</t>
  </si>
  <si>
    <t>WQT Certificate</t>
  </si>
  <si>
    <r>
      <rPr>
        <b/>
        <sz val="10"/>
        <color theme="1"/>
        <rFont val="Arial"/>
        <family val="2"/>
      </rPr>
      <t>Abbreviation:</t>
    </r>
    <r>
      <rPr>
        <sz val="10"/>
        <color theme="1"/>
        <rFont val="Arial"/>
        <family val="2"/>
      </rPr>
      <t xml:space="preserve">   MR: Material Requisition        TBE: Technical Bid Evaluation       PO: Purchase Order        MFG: Manufacturer     TPI: Third Party Inspector        CR: Criticality        MPS: Manufacturer Procedure Specification        QCP: Quality Control Procedure         ITP: Inspection Test Plan      WPS: Welding Procedure Specification      PQR: Procedure Qualification Record       UT: Ultrasonic Test     RT: Radiography Test    MT: Magnetic Test    PT: Penetration Test      NDT: Non Destructive Test     PWHT: Post Weld Heat Treatment     FAT: Factory Acceptance Test    MRI: Material Receive Inspection      WQT: Welder Qualification Test      VT: Visual Test      DT: Dimension Test      TQ: Technical Query    NCR: Non Conformity Record   
IRN: Inspection Release Note      IC: Inspection Certificate     MDB: Manufacturer Data Book     VDB: Vendor Data Book       FDB: Final Data Book
</t>
    </r>
  </si>
  <si>
    <t>WHCP</t>
  </si>
  <si>
    <t>کاردانان شرق</t>
  </si>
  <si>
    <t>Mashhad</t>
  </si>
  <si>
    <t>2R</t>
  </si>
  <si>
    <t>Dimentional ,Visual,NDT</t>
  </si>
  <si>
    <t>Gas Compressors</t>
  </si>
  <si>
    <t>هوایار</t>
  </si>
  <si>
    <t>Karaj</t>
  </si>
  <si>
    <t>Pipes 6" , 4"</t>
  </si>
  <si>
    <t>Hunan</t>
  </si>
  <si>
    <t>China</t>
  </si>
  <si>
    <t xml:space="preserve">Procurement Quality Statistics Ordibehesht (1402)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</si>
</sst>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0070C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16" xfId="0" applyBorder="1"/>
    <xf numFmtId="0" fontId="0" fillId="3" borderId="13" xfId="0" applyFill="1" applyBorder="1" applyAlignment="1">
      <alignment horizontal="center" textRotation="90"/>
    </xf>
    <xf numFmtId="0" fontId="0" fillId="3" borderId="13" xfId="0" applyFill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/>
    <xf numFmtId="0" fontId="0" fillId="0" borderId="12" xfId="0" applyFont="1" applyBorder="1"/>
    <xf numFmtId="0" fontId="0" fillId="0" borderId="19" xfId="0" applyBorder="1"/>
    <xf numFmtId="0" fontId="0" fillId="0" borderId="20" xfId="0" applyBorder="1"/>
    <xf numFmtId="0" fontId="3" fillId="0" borderId="18" xfId="0" applyFont="1" applyBorder="1"/>
    <xf numFmtId="0" fontId="4" fillId="0" borderId="10" xfId="0" applyFont="1" applyBorder="1"/>
    <xf numFmtId="0" fontId="4" fillId="0" borderId="15" xfId="0" applyFont="1" applyBorder="1"/>
    <xf numFmtId="0" fontId="4" fillId="0" borderId="12" xfId="0" applyFont="1" applyBorder="1"/>
    <xf numFmtId="0" fontId="0" fillId="0" borderId="2" xfId="0" applyBorder="1"/>
    <xf numFmtId="0" fontId="0" fillId="0" borderId="21" xfId="0" applyBorder="1"/>
    <xf numFmtId="0" fontId="0" fillId="0" borderId="22" xfId="0" applyBorder="1"/>
    <xf numFmtId="0" fontId="4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2" xfId="0" applyFont="1" applyBorder="1"/>
    <xf numFmtId="0" fontId="0" fillId="0" borderId="26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0" fillId="0" borderId="17" xfId="0" applyBorder="1"/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9" xfId="0" applyBorder="1"/>
    <xf numFmtId="2" fontId="0" fillId="0" borderId="32" xfId="0" applyNumberFormat="1" applyBorder="1"/>
    <xf numFmtId="0" fontId="0" fillId="0" borderId="35" xfId="0" applyBorder="1"/>
    <xf numFmtId="0" fontId="0" fillId="0" borderId="36" xfId="0" applyBorder="1"/>
    <xf numFmtId="0" fontId="2" fillId="2" borderId="1" xfId="0" applyFont="1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readingOrder="1"/>
    </xf>
    <xf numFmtId="0" fontId="7" fillId="0" borderId="4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 readingOrder="2"/>
    </xf>
    <xf numFmtId="0" fontId="11" fillId="0" borderId="44" xfId="0" applyFont="1" applyBorder="1" applyAlignment="1">
      <alignment horizontal="center" vertical="center" wrapText="1" readingOrder="2"/>
    </xf>
    <xf numFmtId="0" fontId="11" fillId="0" borderId="45" xfId="0" applyFont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180"/>
    </xf>
    <xf numFmtId="0" fontId="0" fillId="3" borderId="2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8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7" xfId="0" applyFill="1" applyBorder="1" applyAlignment="1">
      <alignment horizontal="center" textRotation="90"/>
    </xf>
    <xf numFmtId="0" fontId="0" fillId="3" borderId="10" xfId="0" applyFill="1" applyBorder="1" applyAlignment="1">
      <alignment horizontal="center" textRotation="90"/>
    </xf>
    <xf numFmtId="0" fontId="0" fillId="3" borderId="12" xfId="0" applyFill="1" applyBorder="1" applyAlignment="1">
      <alignment horizontal="center" textRotation="90"/>
    </xf>
    <xf numFmtId="0" fontId="0" fillId="3" borderId="8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137890</xdr:colOff>
      <xdr:row>0</xdr:row>
      <xdr:rowOff>51091</xdr:rowOff>
    </xdr:from>
    <xdr:to>
      <xdr:col>1</xdr:col>
      <xdr:colOff>134442</xdr:colOff>
      <xdr:row>2</xdr:row>
      <xdr:rowOff>51954</xdr:rowOff>
    </xdr:to>
    <xdr:pic>
      <xdr:nvPicPr>
        <xdr:cNvPr id="2" name="Picture 1" descr="arm in english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90" y="51091"/>
          <a:ext cx="842596" cy="719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8"/>
  <sheetViews>
    <sheetView tabSelected="1" zoomScale="80" zoomScaleNormal="80" zoomScaleSheetLayoutView="85" workbookViewId="0">
      <pane xSplit="2" ySplit="6" topLeftCell="AE7" activePane="bottomRight" state="frozen"/>
      <selection pane="topRight" activeCell="C1" sqref="C1"/>
      <selection pane="bottomLeft" activeCell="A7" sqref="A7"/>
      <selection pane="bottomRight" activeCell="AK7" sqref="AK7"/>
    </sheetView>
  </sheetViews>
  <sheetFormatPr defaultColWidth="9.140625" defaultRowHeight="12.75" x14ac:dyDescent="0.25"/>
  <cols>
    <col min="1" max="1" width="12.5703125" style="1" customWidth="1"/>
    <col min="2" max="2" width="30.7109375" style="1" customWidth="1"/>
    <col min="3" max="3" width="17.7109375" style="1" customWidth="1"/>
    <col min="4" max="4" width="16.85546875" style="1" customWidth="1"/>
    <col min="5" max="5" width="8" style="1" customWidth="1"/>
    <col min="6" max="6" width="19.28515625" style="1" customWidth="1"/>
    <col min="7" max="7" width="11.85546875" style="1" customWidth="1"/>
    <col min="8" max="8" width="15.28515625" style="1" customWidth="1"/>
    <col min="9" max="9" width="14.140625" style="1" customWidth="1"/>
    <col min="10" max="10" width="12.5703125" style="1" customWidth="1"/>
    <col min="11" max="11" width="9.28515625" style="1" customWidth="1"/>
    <col min="12" max="12" width="12.5703125" style="1" customWidth="1"/>
    <col min="13" max="13" width="12" style="1" customWidth="1"/>
    <col min="14" max="14" width="15.5703125" style="1" customWidth="1"/>
    <col min="15" max="15" width="17.28515625" style="1" customWidth="1"/>
    <col min="16" max="16" width="10.140625" style="1" bestFit="1" customWidth="1"/>
    <col min="17" max="17" width="11.5703125" style="1" customWidth="1"/>
    <col min="18" max="18" width="9.140625" style="1" customWidth="1"/>
    <col min="19" max="19" width="11.28515625" style="1" customWidth="1"/>
    <col min="20" max="20" width="12.5703125" style="1" customWidth="1"/>
    <col min="21" max="21" width="11.85546875" style="1" customWidth="1"/>
    <col min="22" max="22" width="12.28515625" style="1" customWidth="1"/>
    <col min="23" max="23" width="12.140625" style="1" customWidth="1"/>
    <col min="24" max="24" width="12.28515625" style="1" customWidth="1"/>
    <col min="25" max="25" width="11.42578125" style="1" customWidth="1"/>
    <col min="26" max="26" width="13.140625" style="1" customWidth="1"/>
    <col min="27" max="27" width="9.140625" style="1" customWidth="1"/>
    <col min="28" max="28" width="14.140625" style="1" customWidth="1"/>
    <col min="29" max="29" width="13.28515625" style="1" customWidth="1"/>
    <col min="30" max="30" width="17.42578125" style="1" customWidth="1"/>
    <col min="31" max="31" width="9.85546875" style="1" customWidth="1"/>
    <col min="32" max="32" width="11.42578125" style="1" customWidth="1"/>
    <col min="33" max="33" width="18.7109375" style="1" customWidth="1"/>
    <col min="34" max="34" width="14.42578125" style="1" customWidth="1"/>
    <col min="35" max="35" width="5.5703125" style="1" customWidth="1"/>
    <col min="36" max="36" width="5.7109375" style="1" customWidth="1"/>
    <col min="37" max="37" width="12.140625" style="1" customWidth="1"/>
    <col min="38" max="38" width="5.5703125" style="1" customWidth="1"/>
    <col min="39" max="39" width="12.5703125" style="1" customWidth="1"/>
    <col min="40" max="40" width="11.42578125" style="1" customWidth="1"/>
    <col min="41" max="41" width="14.5703125" style="1" customWidth="1"/>
    <col min="42" max="42" width="13.5703125" style="1" customWidth="1"/>
    <col min="43" max="43" width="14.28515625" style="1" customWidth="1"/>
    <col min="44" max="44" width="18.7109375" style="1" customWidth="1"/>
    <col min="45" max="16384" width="9.140625" style="1"/>
  </cols>
  <sheetData>
    <row r="1" spans="1:45" ht="26.25" customHeight="1" x14ac:dyDescent="0.25">
      <c r="A1" s="68"/>
      <c r="B1" s="68"/>
      <c r="C1" s="68"/>
      <c r="D1" s="67" t="s">
        <v>188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46" t="s">
        <v>169</v>
      </c>
      <c r="AR1" s="46" t="s">
        <v>172</v>
      </c>
      <c r="AS1" s="47"/>
    </row>
    <row r="2" spans="1:45" ht="30" customHeight="1" x14ac:dyDescent="0.25">
      <c r="A2" s="68"/>
      <c r="B2" s="68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46" t="s">
        <v>170</v>
      </c>
      <c r="AR2" s="46">
        <v>0</v>
      </c>
      <c r="AS2" s="47"/>
    </row>
    <row r="3" spans="1:45" ht="23.25" customHeight="1" x14ac:dyDescent="0.25">
      <c r="A3" s="68"/>
      <c r="B3" s="68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46" t="s">
        <v>171</v>
      </c>
      <c r="AR3" s="46"/>
      <c r="AS3" s="47"/>
    </row>
    <row r="4" spans="1:45" ht="51" customHeight="1" x14ac:dyDescent="0.25">
      <c r="A4" s="66" t="s">
        <v>18</v>
      </c>
      <c r="B4" s="66" t="s">
        <v>1</v>
      </c>
      <c r="C4" s="65" t="s">
        <v>99</v>
      </c>
      <c r="D4" s="65" t="s">
        <v>130</v>
      </c>
      <c r="E4" s="66" t="s">
        <v>0</v>
      </c>
      <c r="F4" s="65" t="s">
        <v>135</v>
      </c>
      <c r="G4" s="65"/>
      <c r="H4" s="66" t="s">
        <v>2</v>
      </c>
      <c r="I4" s="66" t="s">
        <v>3</v>
      </c>
      <c r="J4" s="65" t="s">
        <v>5</v>
      </c>
      <c r="K4" s="66" t="s">
        <v>133</v>
      </c>
      <c r="L4" s="65" t="s">
        <v>15</v>
      </c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 t="s">
        <v>19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 t="s">
        <v>14</v>
      </c>
      <c r="AO4" s="65" t="s">
        <v>104</v>
      </c>
      <c r="AP4" s="65" t="s">
        <v>97</v>
      </c>
      <c r="AQ4" s="66" t="s">
        <v>154</v>
      </c>
      <c r="AR4" s="65" t="s">
        <v>17</v>
      </c>
    </row>
    <row r="5" spans="1:45" ht="38.25" customHeight="1" x14ac:dyDescent="0.25">
      <c r="A5" s="66"/>
      <c r="B5" s="66"/>
      <c r="C5" s="65"/>
      <c r="D5" s="65"/>
      <c r="E5" s="66"/>
      <c r="F5" s="65" t="s">
        <v>136</v>
      </c>
      <c r="G5" s="65" t="s">
        <v>137</v>
      </c>
      <c r="H5" s="66"/>
      <c r="I5" s="66"/>
      <c r="J5" s="65"/>
      <c r="K5" s="71"/>
      <c r="L5" s="65" t="s">
        <v>12</v>
      </c>
      <c r="M5" s="65" t="s">
        <v>98</v>
      </c>
      <c r="N5" s="65" t="s">
        <v>6</v>
      </c>
      <c r="O5" s="66" t="s">
        <v>145</v>
      </c>
      <c r="P5" s="66" t="s">
        <v>96</v>
      </c>
      <c r="Q5" s="65" t="s">
        <v>110</v>
      </c>
      <c r="R5" s="65"/>
      <c r="S5" s="65"/>
      <c r="T5" s="65"/>
      <c r="U5" s="65"/>
      <c r="V5" s="66" t="s">
        <v>106</v>
      </c>
      <c r="W5" s="66" t="s">
        <v>107</v>
      </c>
      <c r="X5" s="66" t="s">
        <v>108</v>
      </c>
      <c r="Y5" s="66" t="s">
        <v>140</v>
      </c>
      <c r="Z5" s="66" t="s">
        <v>109</v>
      </c>
      <c r="AA5" s="65" t="s">
        <v>143</v>
      </c>
      <c r="AB5" s="66" t="s">
        <v>101</v>
      </c>
      <c r="AC5" s="66" t="s">
        <v>175</v>
      </c>
      <c r="AD5" s="66" t="s">
        <v>162</v>
      </c>
      <c r="AE5" s="66" t="s">
        <v>102</v>
      </c>
      <c r="AF5" s="66" t="s">
        <v>144</v>
      </c>
      <c r="AG5" s="65" t="s">
        <v>29</v>
      </c>
      <c r="AH5" s="66" t="s">
        <v>13</v>
      </c>
      <c r="AI5" s="65" t="s">
        <v>100</v>
      </c>
      <c r="AJ5" s="65"/>
      <c r="AK5" s="66" t="s">
        <v>30</v>
      </c>
      <c r="AL5" s="66" t="s">
        <v>163</v>
      </c>
      <c r="AM5" s="66" t="s">
        <v>103</v>
      </c>
      <c r="AN5" s="65"/>
      <c r="AO5" s="65"/>
      <c r="AP5" s="65"/>
      <c r="AQ5" s="66"/>
      <c r="AR5" s="65"/>
    </row>
    <row r="6" spans="1:45" ht="72" customHeight="1" x14ac:dyDescent="0.25">
      <c r="A6" s="66"/>
      <c r="B6" s="66"/>
      <c r="C6" s="65"/>
      <c r="D6" s="65"/>
      <c r="E6" s="66"/>
      <c r="F6" s="65"/>
      <c r="G6" s="65"/>
      <c r="H6" s="66"/>
      <c r="I6" s="66"/>
      <c r="J6" s="65"/>
      <c r="K6" s="71"/>
      <c r="L6" s="65"/>
      <c r="M6" s="65"/>
      <c r="N6" s="65"/>
      <c r="O6" s="66"/>
      <c r="P6" s="66"/>
      <c r="Q6" s="45" t="s">
        <v>8</v>
      </c>
      <c r="R6" s="45" t="s">
        <v>9</v>
      </c>
      <c r="S6" s="45" t="s">
        <v>10</v>
      </c>
      <c r="T6" s="45" t="s">
        <v>11</v>
      </c>
      <c r="U6" s="43" t="s">
        <v>105</v>
      </c>
      <c r="V6" s="66"/>
      <c r="W6" s="66"/>
      <c r="X6" s="66"/>
      <c r="Y6" s="66"/>
      <c r="Z6" s="66"/>
      <c r="AA6" s="65"/>
      <c r="AB6" s="66"/>
      <c r="AC6" s="66"/>
      <c r="AD6" s="66"/>
      <c r="AE6" s="66"/>
      <c r="AF6" s="66"/>
      <c r="AG6" s="65"/>
      <c r="AH6" s="66"/>
      <c r="AI6" s="43" t="s">
        <v>165</v>
      </c>
      <c r="AJ6" s="43" t="s">
        <v>166</v>
      </c>
      <c r="AK6" s="66"/>
      <c r="AL6" s="66"/>
      <c r="AM6" s="66"/>
      <c r="AN6" s="65"/>
      <c r="AO6" s="65"/>
      <c r="AP6" s="65"/>
      <c r="AQ6" s="66"/>
      <c r="AR6" s="65"/>
    </row>
    <row r="7" spans="1:45" ht="70.5" customHeight="1" x14ac:dyDescent="0.25">
      <c r="A7" s="56">
        <v>1</v>
      </c>
      <c r="B7" s="56" t="s">
        <v>177</v>
      </c>
      <c r="C7" s="56" t="s">
        <v>127</v>
      </c>
      <c r="D7" s="56" t="s">
        <v>128</v>
      </c>
      <c r="E7" s="56" t="s">
        <v>112</v>
      </c>
      <c r="F7" s="56" t="s">
        <v>178</v>
      </c>
      <c r="G7" s="56" t="s">
        <v>179</v>
      </c>
      <c r="H7" s="56" t="s">
        <v>160</v>
      </c>
      <c r="I7" s="56" t="s">
        <v>160</v>
      </c>
      <c r="J7" s="56" t="s">
        <v>180</v>
      </c>
      <c r="K7" s="56">
        <v>2</v>
      </c>
      <c r="L7" s="56" t="s">
        <v>119</v>
      </c>
      <c r="M7" s="56" t="s">
        <v>119</v>
      </c>
      <c r="N7" s="56" t="s">
        <v>119</v>
      </c>
      <c r="O7" s="58" t="s">
        <v>119</v>
      </c>
      <c r="P7" s="56" t="s">
        <v>119</v>
      </c>
      <c r="Q7" s="56" t="s">
        <v>138</v>
      </c>
      <c r="R7" s="56" t="s">
        <v>138</v>
      </c>
      <c r="S7" s="56" t="s">
        <v>138</v>
      </c>
      <c r="T7" s="56" t="s">
        <v>119</v>
      </c>
      <c r="U7" s="56" t="s">
        <v>138</v>
      </c>
      <c r="V7" s="56" t="s">
        <v>138</v>
      </c>
      <c r="W7" s="56" t="s">
        <v>139</v>
      </c>
      <c r="X7" s="56" t="s">
        <v>139</v>
      </c>
      <c r="Y7" s="56" t="s">
        <v>119</v>
      </c>
      <c r="Z7" s="56" t="s">
        <v>139</v>
      </c>
      <c r="AA7" s="56" t="s">
        <v>114</v>
      </c>
      <c r="AB7" s="56" t="s">
        <v>146</v>
      </c>
      <c r="AC7" s="56" t="s">
        <v>124</v>
      </c>
      <c r="AD7" s="56" t="s">
        <v>181</v>
      </c>
      <c r="AE7" s="56" t="s">
        <v>138</v>
      </c>
      <c r="AF7" s="56" t="s">
        <v>114</v>
      </c>
      <c r="AG7" s="56" t="s">
        <v>174</v>
      </c>
      <c r="AH7" s="56" t="s">
        <v>138</v>
      </c>
      <c r="AI7" s="56">
        <v>0</v>
      </c>
      <c r="AJ7" s="56">
        <v>0</v>
      </c>
      <c r="AK7" s="56" t="s">
        <v>149</v>
      </c>
      <c r="AL7" s="56" t="s">
        <v>149</v>
      </c>
      <c r="AM7" s="56" t="s">
        <v>115</v>
      </c>
      <c r="AN7" s="56" t="s">
        <v>149</v>
      </c>
      <c r="AO7" s="56" t="s">
        <v>125</v>
      </c>
      <c r="AP7" s="56" t="s">
        <v>125</v>
      </c>
      <c r="AQ7" s="56" t="s">
        <v>125</v>
      </c>
      <c r="AR7" s="55"/>
    </row>
    <row r="8" spans="1:45" ht="70.5" customHeight="1" x14ac:dyDescent="0.25">
      <c r="A8" s="56">
        <v>2</v>
      </c>
      <c r="B8" s="56" t="s">
        <v>182</v>
      </c>
      <c r="C8" s="56" t="s">
        <v>128</v>
      </c>
      <c r="D8" s="56" t="s">
        <v>128</v>
      </c>
      <c r="E8" s="56" t="s">
        <v>112</v>
      </c>
      <c r="F8" s="56" t="s">
        <v>183</v>
      </c>
      <c r="G8" s="56" t="s">
        <v>184</v>
      </c>
      <c r="H8" s="56" t="s">
        <v>160</v>
      </c>
      <c r="I8" s="56" t="s">
        <v>160</v>
      </c>
      <c r="J8" s="56" t="s">
        <v>180</v>
      </c>
      <c r="K8" s="56">
        <v>2</v>
      </c>
      <c r="L8" s="56" t="s">
        <v>118</v>
      </c>
      <c r="M8" s="56" t="s">
        <v>118</v>
      </c>
      <c r="N8" s="56" t="s">
        <v>119</v>
      </c>
      <c r="O8" s="58" t="s">
        <v>139</v>
      </c>
      <c r="P8" s="56" t="s">
        <v>118</v>
      </c>
      <c r="Q8" s="56" t="s">
        <v>118</v>
      </c>
      <c r="R8" s="56" t="s">
        <v>118</v>
      </c>
      <c r="S8" s="56" t="s">
        <v>118</v>
      </c>
      <c r="T8" s="56" t="s">
        <v>118</v>
      </c>
      <c r="U8" s="56" t="s">
        <v>118</v>
      </c>
      <c r="V8" s="56" t="s">
        <v>138</v>
      </c>
      <c r="W8" s="56" t="s">
        <v>118</v>
      </c>
      <c r="X8" s="56" t="s">
        <v>118</v>
      </c>
      <c r="Y8" s="56" t="s">
        <v>118</v>
      </c>
      <c r="Z8" s="56" t="s">
        <v>118</v>
      </c>
      <c r="AA8" s="56" t="s">
        <v>115</v>
      </c>
      <c r="AB8" s="56" t="s">
        <v>147</v>
      </c>
      <c r="AC8" s="56" t="s">
        <v>125</v>
      </c>
      <c r="AD8" s="56" t="s">
        <v>115</v>
      </c>
      <c r="AE8" s="56" t="s">
        <v>147</v>
      </c>
      <c r="AF8" s="56" t="s">
        <v>115</v>
      </c>
      <c r="AG8" s="56" t="s">
        <v>148</v>
      </c>
      <c r="AH8" s="56" t="s">
        <v>138</v>
      </c>
      <c r="AI8" s="56">
        <v>0</v>
      </c>
      <c r="AJ8" s="56">
        <v>0</v>
      </c>
      <c r="AK8" s="56" t="s">
        <v>115</v>
      </c>
      <c r="AL8" s="56" t="s">
        <v>115</v>
      </c>
      <c r="AM8" s="56" t="s">
        <v>115</v>
      </c>
      <c r="AN8" s="56" t="s">
        <v>115</v>
      </c>
      <c r="AO8" s="56" t="s">
        <v>125</v>
      </c>
      <c r="AP8" s="56" t="s">
        <v>125</v>
      </c>
      <c r="AQ8" s="56" t="s">
        <v>125</v>
      </c>
      <c r="AR8" s="55"/>
    </row>
    <row r="9" spans="1:45" ht="69.75" customHeight="1" x14ac:dyDescent="0.25">
      <c r="A9" s="56">
        <v>3</v>
      </c>
      <c r="B9" s="56" t="s">
        <v>185</v>
      </c>
      <c r="C9" s="56" t="s">
        <v>128</v>
      </c>
      <c r="D9" s="56" t="s">
        <v>127</v>
      </c>
      <c r="E9" s="56" t="s">
        <v>112</v>
      </c>
      <c r="F9" s="56" t="s">
        <v>186</v>
      </c>
      <c r="G9" s="56" t="s">
        <v>187</v>
      </c>
      <c r="H9" s="56" t="s">
        <v>115</v>
      </c>
      <c r="I9" s="56" t="s">
        <v>115</v>
      </c>
      <c r="J9" s="56" t="s">
        <v>180</v>
      </c>
      <c r="K9" s="56">
        <v>2</v>
      </c>
      <c r="L9" s="56" t="s">
        <v>118</v>
      </c>
      <c r="M9" s="56" t="s">
        <v>118</v>
      </c>
      <c r="N9" s="56" t="s">
        <v>118</v>
      </c>
      <c r="O9" s="56" t="s">
        <v>118</v>
      </c>
      <c r="P9" s="56" t="s">
        <v>118</v>
      </c>
      <c r="Q9" s="56" t="s">
        <v>118</v>
      </c>
      <c r="R9" s="56" t="s">
        <v>138</v>
      </c>
      <c r="S9" s="56" t="s">
        <v>138</v>
      </c>
      <c r="T9" s="56" t="s">
        <v>118</v>
      </c>
      <c r="U9" s="56" t="s">
        <v>118</v>
      </c>
      <c r="V9" s="56" t="s">
        <v>138</v>
      </c>
      <c r="W9" s="56" t="s">
        <v>118</v>
      </c>
      <c r="X9" s="56" t="s">
        <v>118</v>
      </c>
      <c r="Y9" s="56" t="s">
        <v>118</v>
      </c>
      <c r="Z9" s="56" t="s">
        <v>138</v>
      </c>
      <c r="AA9" s="56" t="s">
        <v>115</v>
      </c>
      <c r="AB9" s="56" t="s">
        <v>147</v>
      </c>
      <c r="AC9" s="56" t="s">
        <v>125</v>
      </c>
      <c r="AD9" s="56" t="s">
        <v>115</v>
      </c>
      <c r="AE9" s="56" t="s">
        <v>138</v>
      </c>
      <c r="AF9" s="56" t="s">
        <v>115</v>
      </c>
      <c r="AG9" s="56" t="s">
        <v>148</v>
      </c>
      <c r="AH9" s="56" t="s">
        <v>138</v>
      </c>
      <c r="AI9" s="56">
        <v>0</v>
      </c>
      <c r="AJ9" s="56">
        <v>0</v>
      </c>
      <c r="AK9" s="56" t="s">
        <v>115</v>
      </c>
      <c r="AL9" s="56" t="s">
        <v>115</v>
      </c>
      <c r="AM9" s="56" t="s">
        <v>115</v>
      </c>
      <c r="AN9" s="56" t="s">
        <v>138</v>
      </c>
      <c r="AO9" s="56" t="s">
        <v>125</v>
      </c>
      <c r="AP9" s="56" t="s">
        <v>125</v>
      </c>
      <c r="AQ9" s="56" t="s">
        <v>125</v>
      </c>
      <c r="AR9" s="57"/>
    </row>
    <row r="10" spans="1:45" ht="66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4"/>
    </row>
    <row r="11" spans="1:45" ht="201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2"/>
    </row>
    <row r="12" spans="1:45" ht="58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2"/>
    </row>
    <row r="13" spans="1:45" ht="87.75" customHeight="1" x14ac:dyDescent="0.25">
      <c r="A13" s="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2"/>
    </row>
    <row r="14" spans="1:45" ht="64.5" customHeight="1" x14ac:dyDescent="0.25">
      <c r="A14" s="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2"/>
    </row>
    <row r="15" spans="1:45" ht="21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5" ht="21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21.75" customHeight="1" x14ac:dyDescent="0.25">
      <c r="A17" s="2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1.75" customHeight="1" x14ac:dyDescent="0.25">
      <c r="A18" s="2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21.75" customHeight="1" x14ac:dyDescent="0.25">
      <c r="A19" s="2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21.75" customHeight="1" x14ac:dyDescent="0.25">
      <c r="A20" s="2">
        <v>13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21.75" customHeight="1" x14ac:dyDescent="0.25">
      <c r="A21" s="2">
        <v>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21.75" customHeight="1" x14ac:dyDescent="0.25">
      <c r="A22" s="2">
        <v>15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50"/>
    </row>
    <row r="24" spans="1:44" ht="18.75" customHeight="1" x14ac:dyDescent="0.25">
      <c r="A24" s="51" t="s">
        <v>134</v>
      </c>
      <c r="B24" s="69" t="s">
        <v>168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70"/>
    </row>
    <row r="25" spans="1:44" ht="15" x14ac:dyDescent="0.25">
      <c r="A25" s="52" t="s">
        <v>141</v>
      </c>
      <c r="B25" s="69" t="s">
        <v>142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70"/>
    </row>
    <row r="26" spans="1:44" ht="15" x14ac:dyDescent="0.25">
      <c r="A26" s="52" t="s">
        <v>158</v>
      </c>
      <c r="B26" s="69" t="s">
        <v>167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70"/>
    </row>
    <row r="27" spans="1:44" ht="15" x14ac:dyDescent="0.25">
      <c r="A27" s="52" t="s">
        <v>164</v>
      </c>
      <c r="B27" s="69" t="s">
        <v>159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70"/>
    </row>
    <row r="28" spans="1:44" ht="58.5" customHeight="1" x14ac:dyDescent="0.25">
      <c r="A28" s="62" t="s">
        <v>176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4"/>
    </row>
  </sheetData>
  <mergeCells count="49">
    <mergeCell ref="Q5:U5"/>
    <mergeCell ref="Y5:Y6"/>
    <mergeCell ref="AF5:AF6"/>
    <mergeCell ref="AH5:AH6"/>
    <mergeCell ref="A4:A6"/>
    <mergeCell ref="E4:E6"/>
    <mergeCell ref="B4:B6"/>
    <mergeCell ref="D4:D6"/>
    <mergeCell ref="N5:N6"/>
    <mergeCell ref="C4:C6"/>
    <mergeCell ref="K4:K6"/>
    <mergeCell ref="J4:J6"/>
    <mergeCell ref="H4:H6"/>
    <mergeCell ref="I4:I6"/>
    <mergeCell ref="F4:G4"/>
    <mergeCell ref="F5:F6"/>
    <mergeCell ref="G5:G6"/>
    <mergeCell ref="D1:AP3"/>
    <mergeCell ref="A1:C3"/>
    <mergeCell ref="B27:AR27"/>
    <mergeCell ref="B26:AR26"/>
    <mergeCell ref="B25:AR25"/>
    <mergeCell ref="AG5:AG6"/>
    <mergeCell ref="O5:O6"/>
    <mergeCell ref="AI5:AJ5"/>
    <mergeCell ref="AD5:AD6"/>
    <mergeCell ref="AC5:AC6"/>
    <mergeCell ref="AL5:AL6"/>
    <mergeCell ref="B24:AR24"/>
    <mergeCell ref="L4:Z4"/>
    <mergeCell ref="AR4:AR6"/>
    <mergeCell ref="L5:L6"/>
    <mergeCell ref="M5:M6"/>
    <mergeCell ref="A28:AR28"/>
    <mergeCell ref="AO4:AO6"/>
    <mergeCell ref="AQ4:AQ6"/>
    <mergeCell ref="W5:W6"/>
    <mergeCell ref="AN4:AN6"/>
    <mergeCell ref="AP4:AP6"/>
    <mergeCell ref="AM5:AM6"/>
    <mergeCell ref="AK5:AK6"/>
    <mergeCell ref="X5:X6"/>
    <mergeCell ref="Z5:Z6"/>
    <mergeCell ref="AA5:AA6"/>
    <mergeCell ref="AB5:AB6"/>
    <mergeCell ref="V5:V6"/>
    <mergeCell ref="P5:P6"/>
    <mergeCell ref="AA4:AM4"/>
    <mergeCell ref="AE5:AE6"/>
  </mergeCells>
  <printOptions horizontalCentered="1"/>
  <pageMargins left="0.2" right="0.2" top="0.75" bottom="0.75" header="0.3" footer="0.3"/>
  <pageSetup paperSize="8" scale="3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Sheet1!$C$2:$C$3</xm:f>
          </x14:formula1>
          <xm:sqref>E7:E22</xm:sqref>
        </x14:dataValidation>
        <x14:dataValidation type="list" allowBlank="1" showInputMessage="1" showErrorMessage="1">
          <x14:formula1>
            <xm:f>Sheet1!$E$2:$E$5</xm:f>
          </x14:formula1>
          <xm:sqref>K7:K22</xm:sqref>
        </x14:dataValidation>
        <x14:dataValidation type="list" allowBlank="1" showInputMessage="1" showErrorMessage="1">
          <x14:formula1>
            <xm:f>Sheet1!$G$2:$G$3</xm:f>
          </x14:formula1>
          <xm:sqref>AA7:AA22</xm:sqref>
        </x14:dataValidation>
        <x14:dataValidation type="list" allowBlank="1" showInputMessage="1" showErrorMessage="1">
          <x14:formula1>
            <xm:f>Sheet1!$A$2:$A$4</xm:f>
          </x14:formula1>
          <xm:sqref>C7:C22 D7:D10</xm:sqref>
        </x14:dataValidation>
        <x14:dataValidation type="list" allowBlank="1" showInputMessage="1" showErrorMessage="1">
          <x14:formula1>
            <xm:f>Sheet1!$H$2:$H$3</xm:f>
          </x14:formula1>
          <xm:sqref>AB7:AB22</xm:sqref>
        </x14:dataValidation>
        <x14:dataValidation type="list" allowBlank="1" showInputMessage="1" showErrorMessage="1">
          <x14:formula1>
            <xm:f>Sheet1!$J$2:$J$4</xm:f>
          </x14:formula1>
          <xm:sqref>AE7:AE22</xm:sqref>
        </x14:dataValidation>
        <x14:dataValidation type="list" allowBlank="1" showInputMessage="1" showErrorMessage="1">
          <x14:formula1>
            <xm:f>Sheet1!$K$2:$K$3</xm:f>
          </x14:formula1>
          <xm:sqref>AF7:AF22</xm:sqref>
        </x14:dataValidation>
        <x14:dataValidation type="list" allowBlank="1" showInputMessage="1" showErrorMessage="1">
          <x14:formula1>
            <xm:f>Sheet1!$L$2:$L$5</xm:f>
          </x14:formula1>
          <xm:sqref>AG7:AG22</xm:sqref>
        </x14:dataValidation>
        <x14:dataValidation type="list" allowBlank="1" showInputMessage="1" showErrorMessage="1">
          <x14:formula1>
            <xm:f>Sheet1!$M$2:$M$5</xm:f>
          </x14:formula1>
          <xm:sqref>AH7:AH22</xm:sqref>
        </x14:dataValidation>
        <x14:dataValidation type="list" allowBlank="1" showInputMessage="1" showErrorMessage="1">
          <x14:formula1>
            <xm:f>Sheet1!$O$2:$O$5</xm:f>
          </x14:formula1>
          <xm:sqref>AK7:AL22</xm:sqref>
        </x14:dataValidation>
        <x14:dataValidation type="list" allowBlank="1" showInputMessage="1" showErrorMessage="1">
          <x14:formula1>
            <xm:f>Sheet1!$P$2:$P$4</xm:f>
          </x14:formula1>
          <xm:sqref>AM7:AM22</xm:sqref>
        </x14:dataValidation>
        <x14:dataValidation type="list" allowBlank="1" showInputMessage="1" showErrorMessage="1">
          <x14:formula1>
            <xm:f>Sheet1!$Q$2:$Q$5</xm:f>
          </x14:formula1>
          <xm:sqref>AN7:AN22</xm:sqref>
        </x14:dataValidation>
        <x14:dataValidation type="list" allowBlank="1" showInputMessage="1" showErrorMessage="1">
          <x14:formula1>
            <xm:f>Sheet1!$R$2:$R$4</xm:f>
          </x14:formula1>
          <xm:sqref>AO7:AO22</xm:sqref>
        </x14:dataValidation>
        <x14:dataValidation type="list" allowBlank="1" showInputMessage="1" showErrorMessage="1">
          <x14:formula1>
            <xm:f>Sheet1!$S$2:$S$4</xm:f>
          </x14:formula1>
          <xm:sqref>AP7:AP22</xm:sqref>
        </x14:dataValidation>
        <x14:dataValidation type="list" allowBlank="1" showInputMessage="1" showErrorMessage="1">
          <x14:formula1>
            <xm:f>Sheet1!$F$2:$F$8</xm:f>
          </x14:formula1>
          <xm:sqref>L7:Z22</xm:sqref>
        </x14:dataValidation>
        <x14:dataValidation type="list" allowBlank="1" showInputMessage="1" showErrorMessage="1">
          <x14:formula1>
            <xm:f>Sheet1!$B$2:$B$3</xm:f>
          </x14:formula1>
          <xm:sqref>D11:D22</xm:sqref>
        </x14:dataValidation>
        <x14:dataValidation type="list" allowBlank="1" showInputMessage="1" showErrorMessage="1">
          <x14:formula1>
            <xm:f>Sheet1!$D$2:$D$4</xm:f>
          </x14:formula1>
          <xm:sqref>H7:I22</xm:sqref>
        </x14:dataValidation>
        <x14:dataValidation type="list" allowBlank="1" showInputMessage="1" showErrorMessage="1">
          <x14:formula1>
            <xm:f>Sheet1!$I$2:$I$3</xm:f>
          </x14:formula1>
          <xm:sqref>AC7:AC22</xm:sqref>
        </x14:dataValidation>
        <x14:dataValidation type="list" allowBlank="1" showInputMessage="1" showErrorMessage="1">
          <x14:formula1>
            <xm:f>Sheet1!$T$2:$T$5</xm:f>
          </x14:formula1>
          <xm:sqref>AQ7:AQ22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G1" workbookViewId="0">
      <selection activeCell="H4" sqref="H4"/>
    </sheetView>
  </sheetViews>
  <sheetFormatPr defaultRowHeight="15" x14ac:dyDescent="0.25"/>
  <cols>
    <col min="1" max="1" width="15.140625" customWidth="1"/>
    <col min="2" max="2" width="12" customWidth="1"/>
    <col min="3" max="3" width="10.28515625" customWidth="1"/>
    <col min="6" max="6" width="24" bestFit="1" customWidth="1"/>
    <col min="7" max="7" width="10.42578125" bestFit="1" customWidth="1"/>
    <col min="8" max="8" width="19.42578125" bestFit="1" customWidth="1"/>
    <col min="9" max="9" width="15.140625" bestFit="1" customWidth="1"/>
    <col min="10" max="10" width="16.5703125" bestFit="1" customWidth="1"/>
    <col min="11" max="13" width="13.140625" bestFit="1" customWidth="1"/>
    <col min="14" max="14" width="8.85546875" bestFit="1" customWidth="1"/>
    <col min="15" max="15" width="9.7109375" bestFit="1" customWidth="1"/>
    <col min="16" max="16" width="15.140625" bestFit="1" customWidth="1"/>
    <col min="17" max="17" width="23" customWidth="1"/>
    <col min="20" max="20" width="15.5703125" customWidth="1"/>
  </cols>
  <sheetData>
    <row r="1" spans="1:20" ht="15" customHeight="1" x14ac:dyDescent="0.25">
      <c r="A1" t="s">
        <v>99</v>
      </c>
      <c r="B1" t="s">
        <v>130</v>
      </c>
      <c r="C1" t="s">
        <v>111</v>
      </c>
      <c r="D1" t="s">
        <v>116</v>
      </c>
      <c r="E1" t="s">
        <v>123</v>
      </c>
      <c r="F1" t="s">
        <v>117</v>
      </c>
      <c r="G1" t="s">
        <v>143</v>
      </c>
      <c r="H1" t="s">
        <v>101</v>
      </c>
      <c r="I1" t="s">
        <v>175</v>
      </c>
      <c r="J1" t="s">
        <v>102</v>
      </c>
      <c r="K1" t="s">
        <v>144</v>
      </c>
      <c r="L1" t="s">
        <v>29</v>
      </c>
      <c r="M1" t="s">
        <v>13</v>
      </c>
      <c r="N1" t="s">
        <v>100</v>
      </c>
      <c r="O1" t="s">
        <v>30</v>
      </c>
      <c r="P1" t="s">
        <v>103</v>
      </c>
      <c r="Q1" t="s">
        <v>14</v>
      </c>
      <c r="R1" t="s">
        <v>104</v>
      </c>
      <c r="S1" t="s">
        <v>97</v>
      </c>
      <c r="T1" t="s">
        <v>16</v>
      </c>
    </row>
    <row r="2" spans="1:20" ht="30" x14ac:dyDescent="0.25">
      <c r="A2" s="44" t="s">
        <v>127</v>
      </c>
      <c r="B2" s="44" t="s">
        <v>131</v>
      </c>
      <c r="C2" t="s">
        <v>112</v>
      </c>
      <c r="D2" t="s">
        <v>160</v>
      </c>
      <c r="E2">
        <v>1</v>
      </c>
      <c r="F2" t="s">
        <v>139</v>
      </c>
      <c r="G2" t="s">
        <v>114</v>
      </c>
      <c r="H2" t="s">
        <v>146</v>
      </c>
      <c r="I2" t="s">
        <v>124</v>
      </c>
      <c r="J2" t="s">
        <v>146</v>
      </c>
      <c r="K2" t="s">
        <v>114</v>
      </c>
      <c r="L2" s="44" t="s">
        <v>148</v>
      </c>
      <c r="M2" t="s">
        <v>149</v>
      </c>
      <c r="O2" t="s">
        <v>149</v>
      </c>
      <c r="P2" t="s">
        <v>149</v>
      </c>
      <c r="Q2" t="s">
        <v>149</v>
      </c>
      <c r="R2" t="s">
        <v>152</v>
      </c>
      <c r="S2" t="s">
        <v>151</v>
      </c>
      <c r="T2" t="s">
        <v>155</v>
      </c>
    </row>
    <row r="3" spans="1:20" ht="60" x14ac:dyDescent="0.25">
      <c r="A3" s="44" t="s">
        <v>126</v>
      </c>
      <c r="B3" s="44" t="s">
        <v>132</v>
      </c>
      <c r="C3" t="s">
        <v>113</v>
      </c>
      <c r="D3" t="s">
        <v>161</v>
      </c>
      <c r="E3">
        <v>2</v>
      </c>
      <c r="F3" t="s">
        <v>118</v>
      </c>
      <c r="G3" t="s">
        <v>115</v>
      </c>
      <c r="H3" t="s">
        <v>147</v>
      </c>
      <c r="I3" t="s">
        <v>125</v>
      </c>
      <c r="J3" t="s">
        <v>147</v>
      </c>
      <c r="K3" t="s">
        <v>115</v>
      </c>
      <c r="L3" s="44" t="s">
        <v>174</v>
      </c>
      <c r="M3" t="s">
        <v>150</v>
      </c>
      <c r="O3" t="s">
        <v>150</v>
      </c>
      <c r="P3" t="s">
        <v>150</v>
      </c>
      <c r="Q3" t="s">
        <v>150</v>
      </c>
      <c r="R3" t="s">
        <v>153</v>
      </c>
      <c r="S3" t="s">
        <v>125</v>
      </c>
      <c r="T3" t="s">
        <v>156</v>
      </c>
    </row>
    <row r="4" spans="1:20" ht="75" x14ac:dyDescent="0.25">
      <c r="A4" s="44" t="s">
        <v>128</v>
      </c>
      <c r="B4" s="44"/>
      <c r="D4" t="s">
        <v>115</v>
      </c>
      <c r="E4">
        <v>3</v>
      </c>
      <c r="F4" t="s">
        <v>119</v>
      </c>
      <c r="J4" t="s">
        <v>138</v>
      </c>
      <c r="L4" s="44" t="s">
        <v>173</v>
      </c>
      <c r="M4" t="s">
        <v>115</v>
      </c>
      <c r="O4" t="s">
        <v>115</v>
      </c>
      <c r="P4" t="s">
        <v>115</v>
      </c>
      <c r="Q4" t="s">
        <v>115</v>
      </c>
      <c r="R4" t="s">
        <v>125</v>
      </c>
      <c r="S4" t="s">
        <v>138</v>
      </c>
      <c r="T4" t="s">
        <v>157</v>
      </c>
    </row>
    <row r="5" spans="1:20" ht="60" x14ac:dyDescent="0.25">
      <c r="A5" s="44" t="s">
        <v>129</v>
      </c>
      <c r="B5" s="44"/>
      <c r="E5">
        <v>4</v>
      </c>
      <c r="F5" t="s">
        <v>120</v>
      </c>
      <c r="L5" t="s">
        <v>138</v>
      </c>
      <c r="M5" t="s">
        <v>138</v>
      </c>
      <c r="O5" t="s">
        <v>138</v>
      </c>
      <c r="Q5" t="s">
        <v>138</v>
      </c>
      <c r="T5" t="s">
        <v>125</v>
      </c>
    </row>
    <row r="6" spans="1:20" ht="15" customHeight="1" x14ac:dyDescent="0.25">
      <c r="F6" t="s">
        <v>121</v>
      </c>
    </row>
    <row r="7" spans="1:20" x14ac:dyDescent="0.25">
      <c r="F7" t="s">
        <v>122</v>
      </c>
    </row>
    <row r="8" spans="1:20" x14ac:dyDescent="0.25">
      <c r="F8" t="s">
        <v>138</v>
      </c>
    </row>
  </sheetData>
  <sheetProtection algorithmName="SHA-512" hashValue="u9jq+hcwg3xfEDGprj4eEgV0w17JT+Ic8zJjUYypR3Q7azXG3icT/g+2bFseSNWZpBcL3jT9E8vUxOrEJhNwbg==" saltValue="YldGcRZBxXDF6t4kIc2Je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view="pageBreakPreview" zoomScale="60" zoomScaleNormal="70" workbookViewId="0">
      <pane xSplit="3" ySplit="3" topLeftCell="D44" activePane="bottomRight" state="frozen"/>
      <selection pane="topRight" activeCell="D1" sqref="D1"/>
      <selection pane="bottomLeft" activeCell="A4" sqref="A4"/>
      <selection pane="bottomRight" activeCell="C5" sqref="C5:C1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21" bestFit="1" customWidth="1"/>
    <col min="4" max="4" width="5.28515625" bestFit="1" customWidth="1"/>
    <col min="5" max="5" width="5.140625" bestFit="1" customWidth="1"/>
    <col min="6" max="6" width="4.42578125" bestFit="1" customWidth="1"/>
    <col min="7" max="7" width="3.7109375" bestFit="1" customWidth="1"/>
    <col min="8" max="8" width="6.42578125" bestFit="1" customWidth="1"/>
    <col min="9" max="9" width="3.7109375" bestFit="1" customWidth="1"/>
    <col min="10" max="10" width="6.42578125" bestFit="1" customWidth="1"/>
    <col min="11" max="11" width="3.7109375" bestFit="1" customWidth="1"/>
    <col min="12" max="12" width="6.42578125" bestFit="1" customWidth="1"/>
    <col min="13" max="13" width="3.7109375" bestFit="1" customWidth="1"/>
    <col min="14" max="14" width="6.42578125" bestFit="1" customWidth="1"/>
    <col min="15" max="15" width="3.7109375" bestFit="1" customWidth="1"/>
    <col min="16" max="16" width="6.42578125" bestFit="1" customWidth="1"/>
    <col min="17" max="17" width="3.7109375" bestFit="1" customWidth="1"/>
    <col min="18" max="18" width="9.28515625" customWidth="1"/>
    <col min="19" max="19" width="3.7109375" bestFit="1" customWidth="1"/>
    <col min="20" max="20" width="6.42578125" bestFit="1" customWidth="1"/>
    <col min="21" max="21" width="3.7109375" bestFit="1" customWidth="1"/>
    <col min="22" max="22" width="6.42578125" bestFit="1" customWidth="1"/>
    <col min="23" max="23" width="3.7109375" bestFit="1" customWidth="1"/>
    <col min="24" max="24" width="6.42578125" bestFit="1" customWidth="1"/>
    <col min="25" max="25" width="3.7109375" bestFit="1" customWidth="1"/>
    <col min="26" max="26" width="6.42578125" bestFit="1" customWidth="1"/>
    <col min="27" max="27" width="3.7109375" bestFit="1" customWidth="1"/>
    <col min="28" max="28" width="6.42578125" bestFit="1" customWidth="1"/>
    <col min="29" max="30" width="6.42578125" customWidth="1"/>
    <col min="31" max="31" width="12.28515625" bestFit="1" customWidth="1"/>
    <col min="32" max="32" width="6.28515625" bestFit="1" customWidth="1"/>
    <col min="33" max="33" width="8.28515625" bestFit="1" customWidth="1"/>
    <col min="34" max="34" width="4.7109375" bestFit="1" customWidth="1"/>
    <col min="35" max="35" width="9.85546875" customWidth="1"/>
    <col min="36" max="36" width="4.28515625" bestFit="1" customWidth="1"/>
    <col min="37" max="37" width="8.42578125" customWidth="1"/>
    <col min="38" max="38" width="4.42578125" bestFit="1" customWidth="1"/>
  </cols>
  <sheetData>
    <row r="1" spans="1:38" ht="29.25" customHeight="1" x14ac:dyDescent="0.25">
      <c r="A1" s="83" t="s">
        <v>18</v>
      </c>
      <c r="B1" s="86" t="s">
        <v>24</v>
      </c>
      <c r="C1" s="86" t="s">
        <v>23</v>
      </c>
      <c r="D1" s="86" t="s">
        <v>25</v>
      </c>
      <c r="E1" s="86" t="s">
        <v>26</v>
      </c>
      <c r="F1" s="86" t="s">
        <v>27</v>
      </c>
      <c r="G1" s="92" t="s">
        <v>44</v>
      </c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4"/>
      <c r="AC1" s="80" t="s">
        <v>48</v>
      </c>
      <c r="AD1" s="80"/>
      <c r="AE1" s="86" t="s">
        <v>45</v>
      </c>
      <c r="AF1" s="72" t="s">
        <v>13</v>
      </c>
      <c r="AG1" s="72" t="s">
        <v>94</v>
      </c>
      <c r="AH1" s="86" t="s">
        <v>46</v>
      </c>
      <c r="AI1" s="86"/>
      <c r="AJ1" s="86"/>
      <c r="AK1" s="80" t="s">
        <v>47</v>
      </c>
      <c r="AL1" s="77" t="s">
        <v>50</v>
      </c>
    </row>
    <row r="2" spans="1:38" ht="26.25" customHeight="1" x14ac:dyDescent="0.25">
      <c r="A2" s="84"/>
      <c r="B2" s="75"/>
      <c r="C2" s="75"/>
      <c r="D2" s="75"/>
      <c r="E2" s="75"/>
      <c r="F2" s="75"/>
      <c r="G2" s="75" t="s">
        <v>6</v>
      </c>
      <c r="H2" s="75"/>
      <c r="I2" s="75" t="s">
        <v>28</v>
      </c>
      <c r="J2" s="75"/>
      <c r="K2" s="75" t="s">
        <v>7</v>
      </c>
      <c r="L2" s="75"/>
      <c r="M2" s="75" t="s">
        <v>29</v>
      </c>
      <c r="N2" s="75"/>
      <c r="O2" s="75" t="s">
        <v>42</v>
      </c>
      <c r="P2" s="75"/>
      <c r="Q2" s="75" t="s">
        <v>43</v>
      </c>
      <c r="R2" s="75"/>
      <c r="S2" s="75" t="s">
        <v>30</v>
      </c>
      <c r="T2" s="75"/>
      <c r="U2" s="75" t="s">
        <v>13</v>
      </c>
      <c r="V2" s="75"/>
      <c r="W2" s="75" t="s">
        <v>31</v>
      </c>
      <c r="X2" s="75"/>
      <c r="Y2" s="75" t="s">
        <v>22</v>
      </c>
      <c r="Z2" s="75"/>
      <c r="AA2" s="81" t="s">
        <v>47</v>
      </c>
      <c r="AB2" s="81"/>
      <c r="AC2" s="75" t="s">
        <v>20</v>
      </c>
      <c r="AD2" s="75" t="s">
        <v>21</v>
      </c>
      <c r="AE2" s="75"/>
      <c r="AF2" s="73"/>
      <c r="AG2" s="73"/>
      <c r="AH2" s="75" t="s">
        <v>29</v>
      </c>
      <c r="AI2" s="75" t="s">
        <v>30</v>
      </c>
      <c r="AJ2" s="75" t="s">
        <v>22</v>
      </c>
      <c r="AK2" s="81"/>
      <c r="AL2" s="78"/>
    </row>
    <row r="3" spans="1:38" ht="49.5" thickBot="1" x14ac:dyDescent="0.3">
      <c r="A3" s="85"/>
      <c r="B3" s="76"/>
      <c r="C3" s="76"/>
      <c r="D3" s="76"/>
      <c r="E3" s="76"/>
      <c r="F3" s="76"/>
      <c r="G3" s="11" t="s">
        <v>49</v>
      </c>
      <c r="H3" s="12" t="s">
        <v>4</v>
      </c>
      <c r="I3" s="11" t="s">
        <v>49</v>
      </c>
      <c r="J3" s="12" t="s">
        <v>4</v>
      </c>
      <c r="K3" s="11" t="s">
        <v>49</v>
      </c>
      <c r="L3" s="12" t="s">
        <v>4</v>
      </c>
      <c r="M3" s="11" t="s">
        <v>49</v>
      </c>
      <c r="N3" s="12" t="s">
        <v>4</v>
      </c>
      <c r="O3" s="11" t="s">
        <v>49</v>
      </c>
      <c r="P3" s="12" t="s">
        <v>4</v>
      </c>
      <c r="Q3" s="11" t="s">
        <v>49</v>
      </c>
      <c r="R3" s="12" t="s">
        <v>4</v>
      </c>
      <c r="S3" s="11" t="s">
        <v>49</v>
      </c>
      <c r="T3" s="12" t="s">
        <v>4</v>
      </c>
      <c r="U3" s="11" t="s">
        <v>49</v>
      </c>
      <c r="V3" s="12" t="s">
        <v>4</v>
      </c>
      <c r="W3" s="11" t="s">
        <v>49</v>
      </c>
      <c r="X3" s="12" t="s">
        <v>4</v>
      </c>
      <c r="Y3" s="11" t="s">
        <v>49</v>
      </c>
      <c r="Z3" s="12" t="s">
        <v>4</v>
      </c>
      <c r="AA3" s="11" t="s">
        <v>49</v>
      </c>
      <c r="AB3" s="12" t="s">
        <v>4</v>
      </c>
      <c r="AC3" s="76"/>
      <c r="AD3" s="76"/>
      <c r="AE3" s="76"/>
      <c r="AF3" s="74"/>
      <c r="AG3" s="74"/>
      <c r="AH3" s="76"/>
      <c r="AI3" s="76"/>
      <c r="AJ3" s="76"/>
      <c r="AK3" s="82"/>
      <c r="AL3" s="79"/>
    </row>
    <row r="4" spans="1:38" x14ac:dyDescent="0.25">
      <c r="A4" s="36">
        <v>1</v>
      </c>
      <c r="B4" s="87"/>
      <c r="C4" s="13" t="s">
        <v>33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30"/>
      <c r="AL4" s="15"/>
    </row>
    <row r="5" spans="1:38" x14ac:dyDescent="0.25">
      <c r="A5" s="37">
        <v>1.1000000000000001</v>
      </c>
      <c r="B5" s="88"/>
      <c r="C5" s="4" t="s">
        <v>51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1"/>
      <c r="AL5" s="5"/>
    </row>
    <row r="6" spans="1:38" x14ac:dyDescent="0.25">
      <c r="A6" s="37">
        <v>1.2</v>
      </c>
      <c r="B6" s="88"/>
      <c r="C6" s="4" t="s">
        <v>56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1"/>
      <c r="AL6" s="5"/>
    </row>
    <row r="7" spans="1:38" x14ac:dyDescent="0.25">
      <c r="A7" s="37">
        <v>1.3</v>
      </c>
      <c r="B7" s="88"/>
      <c r="C7" s="4" t="s">
        <v>57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1"/>
      <c r="AL7" s="5"/>
    </row>
    <row r="8" spans="1:38" x14ac:dyDescent="0.25">
      <c r="A8" s="37">
        <v>1.4</v>
      </c>
      <c r="B8" s="88"/>
      <c r="C8" s="4" t="s">
        <v>58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1"/>
      <c r="AL8" s="5"/>
    </row>
    <row r="9" spans="1:38" x14ac:dyDescent="0.25">
      <c r="A9" s="37">
        <v>1.5</v>
      </c>
      <c r="B9" s="88"/>
      <c r="C9" s="4" t="s">
        <v>52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1"/>
      <c r="AL9" s="5"/>
    </row>
    <row r="10" spans="1:38" x14ac:dyDescent="0.25">
      <c r="A10" s="37">
        <v>1.6</v>
      </c>
      <c r="B10" s="88"/>
      <c r="C10" s="4" t="s">
        <v>53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1"/>
      <c r="AL10" s="5"/>
    </row>
    <row r="11" spans="1:38" x14ac:dyDescent="0.25">
      <c r="A11" s="37">
        <v>1.7</v>
      </c>
      <c r="B11" s="88"/>
      <c r="C11" s="4" t="s">
        <v>54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1"/>
      <c r="AL11" s="5"/>
    </row>
    <row r="12" spans="1:38" ht="15.75" thickBot="1" x14ac:dyDescent="0.3">
      <c r="A12" s="38">
        <v>1.8</v>
      </c>
      <c r="B12" s="88"/>
      <c r="C12" s="6" t="s">
        <v>55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32"/>
      <c r="AL12" s="8"/>
    </row>
    <row r="13" spans="1:38" x14ac:dyDescent="0.25">
      <c r="A13" s="36">
        <v>2</v>
      </c>
      <c r="B13" s="88"/>
      <c r="C13" s="13" t="s">
        <v>32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30"/>
      <c r="AL13" s="15"/>
    </row>
    <row r="14" spans="1:38" x14ac:dyDescent="0.25">
      <c r="A14" s="37">
        <v>2.1</v>
      </c>
      <c r="B14" s="88"/>
      <c r="C14" s="16" t="s">
        <v>63</v>
      </c>
      <c r="D14" s="3"/>
      <c r="E14" s="3" t="s">
        <v>62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1"/>
      <c r="AL14" s="5"/>
    </row>
    <row r="15" spans="1:38" x14ac:dyDescent="0.25">
      <c r="A15" s="37">
        <v>2.2000000000000002</v>
      </c>
      <c r="B15" s="88"/>
      <c r="C15" s="16" t="s">
        <v>60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1"/>
      <c r="AL15" s="5"/>
    </row>
    <row r="16" spans="1:38" x14ac:dyDescent="0.25">
      <c r="A16" s="37">
        <v>2.2999999999999998</v>
      </c>
      <c r="B16" s="88"/>
      <c r="C16" s="16" t="s">
        <v>61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1"/>
      <c r="AL16" s="5"/>
    </row>
    <row r="17" spans="1:38" ht="15.75" thickBot="1" x14ac:dyDescent="0.3">
      <c r="A17" s="38">
        <v>2.4</v>
      </c>
      <c r="B17" s="88"/>
      <c r="C17" s="17" t="s">
        <v>95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32"/>
      <c r="AL17" s="8"/>
    </row>
    <row r="18" spans="1:38" ht="15.75" thickBot="1" x14ac:dyDescent="0.3">
      <c r="A18" s="39">
        <v>3</v>
      </c>
      <c r="B18" s="88"/>
      <c r="C18" s="20" t="s">
        <v>41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33"/>
      <c r="AL18" s="19"/>
    </row>
    <row r="19" spans="1:38" x14ac:dyDescent="0.25">
      <c r="A19" s="36">
        <v>4</v>
      </c>
      <c r="B19" s="88"/>
      <c r="C19" s="13" t="s">
        <v>34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30"/>
      <c r="AL19" s="15"/>
    </row>
    <row r="20" spans="1:38" x14ac:dyDescent="0.25">
      <c r="A20" s="37">
        <v>4.0999999999999996</v>
      </c>
      <c r="B20" s="88"/>
      <c r="C20" s="16" t="s">
        <v>64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1"/>
      <c r="AL20" s="5"/>
    </row>
    <row r="21" spans="1:38" x14ac:dyDescent="0.25">
      <c r="A21" s="37">
        <v>4.2</v>
      </c>
      <c r="B21" s="88"/>
      <c r="C21" s="16" t="s">
        <v>65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1"/>
      <c r="AL21" s="5"/>
    </row>
    <row r="22" spans="1:38" x14ac:dyDescent="0.25">
      <c r="A22" s="37">
        <v>4.3</v>
      </c>
      <c r="B22" s="88"/>
      <c r="C22" s="16" t="s">
        <v>56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1"/>
      <c r="AL22" s="5"/>
    </row>
    <row r="23" spans="1:38" x14ac:dyDescent="0.25">
      <c r="A23" s="37">
        <v>4.4000000000000004</v>
      </c>
      <c r="B23" s="88"/>
      <c r="C23" s="16" t="s">
        <v>66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1"/>
      <c r="AL23" s="5"/>
    </row>
    <row r="24" spans="1:38" x14ac:dyDescent="0.25">
      <c r="A24" s="37">
        <v>4.5</v>
      </c>
      <c r="B24" s="88"/>
      <c r="C24" s="16" t="s">
        <v>59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1"/>
      <c r="AL24" s="5"/>
    </row>
    <row r="25" spans="1:38" x14ac:dyDescent="0.25">
      <c r="A25" s="37">
        <v>4.5999999999999996</v>
      </c>
      <c r="B25" s="88"/>
      <c r="C25" s="16" t="s">
        <v>60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1"/>
      <c r="AL25" s="5"/>
    </row>
    <row r="26" spans="1:38" x14ac:dyDescent="0.25">
      <c r="A26" s="37">
        <v>4.7</v>
      </c>
      <c r="B26" s="88"/>
      <c r="C26" s="16" t="s">
        <v>71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1"/>
      <c r="AL26" s="5"/>
    </row>
    <row r="27" spans="1:38" x14ac:dyDescent="0.25">
      <c r="A27" s="37">
        <v>4.8</v>
      </c>
      <c r="B27" s="88"/>
      <c r="C27" s="16" t="s">
        <v>68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1"/>
      <c r="AL27" s="5"/>
    </row>
    <row r="28" spans="1:38" x14ac:dyDescent="0.25">
      <c r="A28" s="37">
        <v>4.9000000000000004</v>
      </c>
      <c r="B28" s="88"/>
      <c r="C28" s="16" t="s">
        <v>31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1"/>
      <c r="AL28" s="5"/>
    </row>
    <row r="29" spans="1:38" x14ac:dyDescent="0.25">
      <c r="A29" s="37">
        <v>5</v>
      </c>
      <c r="B29" s="88"/>
      <c r="C29" s="16" t="s">
        <v>67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1"/>
      <c r="AL29" s="5"/>
    </row>
    <row r="30" spans="1:38" ht="15.75" thickBot="1" x14ac:dyDescent="0.3">
      <c r="A30" s="38">
        <v>5.1000000000000103</v>
      </c>
      <c r="B30" s="88"/>
      <c r="C30" s="17" t="s">
        <v>57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32"/>
      <c r="AL30" s="8"/>
    </row>
    <row r="31" spans="1:38" x14ac:dyDescent="0.25">
      <c r="A31" s="36">
        <v>5</v>
      </c>
      <c r="B31" s="88"/>
      <c r="C31" s="13" t="s">
        <v>35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30"/>
      <c r="AL31" s="15"/>
    </row>
    <row r="32" spans="1:38" x14ac:dyDescent="0.25">
      <c r="A32" s="37">
        <v>5.0999999999999996</v>
      </c>
      <c r="B32" s="88"/>
      <c r="C32" s="22" t="s">
        <v>70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34"/>
      <c r="AL32" s="10"/>
    </row>
    <row r="33" spans="1:38" x14ac:dyDescent="0.25">
      <c r="A33" s="37">
        <v>5.2</v>
      </c>
      <c r="B33" s="88"/>
      <c r="C33" s="22" t="s">
        <v>59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34"/>
      <c r="AL33" s="10"/>
    </row>
    <row r="34" spans="1:38" x14ac:dyDescent="0.25">
      <c r="A34" s="37">
        <v>5.3</v>
      </c>
      <c r="B34" s="88"/>
      <c r="C34" s="22" t="s">
        <v>60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34"/>
      <c r="AL34" s="10"/>
    </row>
    <row r="35" spans="1:38" x14ac:dyDescent="0.25">
      <c r="A35" s="37">
        <v>5.4</v>
      </c>
      <c r="B35" s="88"/>
      <c r="C35" s="21" t="s">
        <v>69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34"/>
      <c r="AL35" s="10"/>
    </row>
    <row r="36" spans="1:38" ht="15.75" thickBot="1" x14ac:dyDescent="0.3">
      <c r="A36" s="38">
        <v>5.5</v>
      </c>
      <c r="B36" s="88"/>
      <c r="C36" s="23" t="s">
        <v>31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32"/>
      <c r="AL36" s="8"/>
    </row>
    <row r="37" spans="1:38" x14ac:dyDescent="0.25">
      <c r="A37" s="36">
        <v>6</v>
      </c>
      <c r="B37" s="88"/>
      <c r="C37" s="13" t="s">
        <v>36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30"/>
      <c r="AL37" s="15"/>
    </row>
    <row r="38" spans="1:38" x14ac:dyDescent="0.25">
      <c r="A38" s="37">
        <v>6.1</v>
      </c>
      <c r="B38" s="88"/>
      <c r="C38" s="22" t="s">
        <v>72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34"/>
      <c r="AL38" s="10"/>
    </row>
    <row r="39" spans="1:38" x14ac:dyDescent="0.25">
      <c r="A39" s="37">
        <v>6.2</v>
      </c>
      <c r="B39" s="88"/>
      <c r="C39" s="22" t="s">
        <v>63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34"/>
      <c r="AL39" s="10"/>
    </row>
    <row r="40" spans="1:38" ht="15.75" thickBot="1" x14ac:dyDescent="0.3">
      <c r="A40" s="38">
        <v>6.3</v>
      </c>
      <c r="B40" s="88"/>
      <c r="C40" s="23" t="s">
        <v>73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32"/>
      <c r="AL40" s="8"/>
    </row>
    <row r="41" spans="1:38" x14ac:dyDescent="0.25">
      <c r="A41" s="36">
        <v>7</v>
      </c>
      <c r="B41" s="88"/>
      <c r="C41" s="13" t="s">
        <v>37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30"/>
      <c r="AL41" s="15"/>
    </row>
    <row r="42" spans="1:38" ht="28.5" customHeight="1" x14ac:dyDescent="0.25">
      <c r="A42" s="37">
        <v>7.1</v>
      </c>
      <c r="B42" s="88"/>
      <c r="C42" s="27" t="s">
        <v>84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1"/>
      <c r="AL42" s="5"/>
    </row>
    <row r="43" spans="1:38" x14ac:dyDescent="0.25">
      <c r="A43" s="37">
        <v>7.2</v>
      </c>
      <c r="B43" s="88"/>
      <c r="C43" s="21" t="s">
        <v>77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1"/>
      <c r="AL43" s="5"/>
    </row>
    <row r="44" spans="1:38" x14ac:dyDescent="0.25">
      <c r="A44" s="37">
        <v>7.3</v>
      </c>
      <c r="B44" s="88"/>
      <c r="C44" s="21" t="s">
        <v>85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1"/>
      <c r="AL44" s="5"/>
    </row>
    <row r="45" spans="1:38" ht="30" x14ac:dyDescent="0.25">
      <c r="A45" s="37">
        <v>7.4</v>
      </c>
      <c r="B45" s="88"/>
      <c r="C45" s="27" t="s">
        <v>86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1"/>
      <c r="AL45" s="5"/>
    </row>
    <row r="46" spans="1:38" x14ac:dyDescent="0.25">
      <c r="A46" s="37">
        <v>7.5</v>
      </c>
      <c r="B46" s="88"/>
      <c r="C46" s="21" t="s">
        <v>87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1"/>
      <c r="AL46" s="5"/>
    </row>
    <row r="47" spans="1:38" ht="30" x14ac:dyDescent="0.25">
      <c r="A47" s="37">
        <v>7.6</v>
      </c>
      <c r="B47" s="88"/>
      <c r="C47" s="27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1"/>
      <c r="AL47" s="5"/>
    </row>
    <row r="48" spans="1:38" ht="30" x14ac:dyDescent="0.25">
      <c r="A48" s="37">
        <v>7.7</v>
      </c>
      <c r="B48" s="88"/>
      <c r="C48" s="27" t="s">
        <v>89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1"/>
      <c r="AL48" s="5"/>
    </row>
    <row r="49" spans="1:38" x14ac:dyDescent="0.25">
      <c r="A49" s="37">
        <v>7.8</v>
      </c>
      <c r="B49" s="88"/>
      <c r="C49" s="21" t="s">
        <v>90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1"/>
      <c r="AL49" s="5"/>
    </row>
    <row r="50" spans="1:38" ht="30" x14ac:dyDescent="0.25">
      <c r="A50" s="37">
        <v>7.9</v>
      </c>
      <c r="B50" s="88"/>
      <c r="C50" s="27" t="s">
        <v>91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1"/>
      <c r="AL50" s="5"/>
    </row>
    <row r="51" spans="1:38" ht="30" x14ac:dyDescent="0.25">
      <c r="A51" s="40">
        <v>7.1</v>
      </c>
      <c r="B51" s="88"/>
      <c r="C51" s="27" t="s">
        <v>92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1"/>
      <c r="AL51" s="5"/>
    </row>
    <row r="52" spans="1:38" ht="30.75" thickBot="1" x14ac:dyDescent="0.3">
      <c r="A52" s="38">
        <v>7.11</v>
      </c>
      <c r="B52" s="88"/>
      <c r="C52" s="28" t="s">
        <v>93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32"/>
      <c r="AL52" s="8"/>
    </row>
    <row r="53" spans="1:38" x14ac:dyDescent="0.25">
      <c r="A53" s="36">
        <v>8</v>
      </c>
      <c r="B53" s="88"/>
      <c r="C53" s="13" t="s">
        <v>38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30"/>
      <c r="AL53" s="15"/>
    </row>
    <row r="54" spans="1:38" x14ac:dyDescent="0.25">
      <c r="A54" s="37">
        <v>8.1</v>
      </c>
      <c r="B54" s="88"/>
      <c r="C54" s="21" t="s">
        <v>74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1"/>
      <c r="AL54" s="5"/>
    </row>
    <row r="55" spans="1:38" x14ac:dyDescent="0.25">
      <c r="A55" s="37">
        <v>8.1999999999999993</v>
      </c>
      <c r="B55" s="88"/>
      <c r="C55" s="21" t="s">
        <v>75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1"/>
      <c r="AL55" s="5"/>
    </row>
    <row r="56" spans="1:38" x14ac:dyDescent="0.25">
      <c r="A56" s="37">
        <v>8.3000000000000007</v>
      </c>
      <c r="B56" s="88"/>
      <c r="C56" s="21" t="s">
        <v>76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1"/>
      <c r="AL56" s="5"/>
    </row>
    <row r="57" spans="1:38" x14ac:dyDescent="0.25">
      <c r="A57" s="37">
        <v>8.4</v>
      </c>
      <c r="B57" s="88"/>
      <c r="C57" s="21" t="s">
        <v>77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1"/>
      <c r="AL57" s="5"/>
    </row>
    <row r="58" spans="1:38" ht="30" x14ac:dyDescent="0.25">
      <c r="A58" s="37">
        <v>8.5</v>
      </c>
      <c r="B58" s="88"/>
      <c r="C58" s="27" t="s">
        <v>78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1"/>
      <c r="AL58" s="5"/>
    </row>
    <row r="59" spans="1:38" ht="15.75" thickBot="1" x14ac:dyDescent="0.3">
      <c r="A59" s="38">
        <v>8.6</v>
      </c>
      <c r="B59" s="88"/>
      <c r="C59" s="23" t="s">
        <v>79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32"/>
      <c r="AL59" s="8"/>
    </row>
    <row r="60" spans="1:38" x14ac:dyDescent="0.25">
      <c r="A60" s="36">
        <v>9</v>
      </c>
      <c r="B60" s="88"/>
      <c r="C60" s="13" t="s">
        <v>39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30"/>
      <c r="AL60" s="15"/>
    </row>
    <row r="61" spans="1:38" x14ac:dyDescent="0.25">
      <c r="A61" s="42">
        <v>9.1</v>
      </c>
      <c r="B61" s="89"/>
      <c r="C61" s="21" t="s">
        <v>75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35"/>
      <c r="AL61" s="25"/>
    </row>
    <row r="62" spans="1:38" x14ac:dyDescent="0.25">
      <c r="A62" s="42">
        <v>9.1999999999999993</v>
      </c>
      <c r="B62" s="89"/>
      <c r="C62" s="29" t="s">
        <v>80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35"/>
      <c r="AL62" s="25"/>
    </row>
    <row r="63" spans="1:38" x14ac:dyDescent="0.25">
      <c r="A63" s="42">
        <v>9.3000000000000007</v>
      </c>
      <c r="B63" s="89"/>
      <c r="C63" s="29" t="s">
        <v>81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35"/>
      <c r="AL63" s="25"/>
    </row>
    <row r="64" spans="1:38" x14ac:dyDescent="0.25">
      <c r="A64" s="42">
        <v>9.4</v>
      </c>
      <c r="B64" s="89"/>
      <c r="C64" s="29" t="s">
        <v>82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35"/>
      <c r="AL64" s="25"/>
    </row>
    <row r="65" spans="1:38" x14ac:dyDescent="0.25">
      <c r="A65" s="42">
        <v>9.5</v>
      </c>
      <c r="B65" s="89"/>
      <c r="C65" s="29" t="s">
        <v>83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35"/>
      <c r="AL65" s="25"/>
    </row>
    <row r="66" spans="1:38" x14ac:dyDescent="0.25">
      <c r="A66" s="42">
        <v>9.6</v>
      </c>
      <c r="B66" s="89"/>
      <c r="C66" s="29" t="s">
        <v>76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35"/>
      <c r="AL66" s="25"/>
    </row>
    <row r="67" spans="1:38" ht="15.75" thickBot="1" x14ac:dyDescent="0.3">
      <c r="A67" s="38">
        <v>9.6999999999999993</v>
      </c>
      <c r="B67" s="89"/>
      <c r="C67" s="29" t="s">
        <v>77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35"/>
      <c r="AL67" s="25"/>
    </row>
    <row r="68" spans="1:38" x14ac:dyDescent="0.25">
      <c r="A68" s="41">
        <v>10</v>
      </c>
      <c r="B68" s="90"/>
      <c r="C68" s="13" t="s">
        <v>40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30"/>
      <c r="AL68" s="15"/>
    </row>
    <row r="69" spans="1:38" x14ac:dyDescent="0.25">
      <c r="A69" s="26">
        <v>10.1</v>
      </c>
      <c r="B69" s="90"/>
      <c r="C69" s="22" t="s">
        <v>72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1"/>
      <c r="AL69" s="5"/>
    </row>
    <row r="70" spans="1:38" x14ac:dyDescent="0.25">
      <c r="A70" s="26">
        <v>10.199999999999999</v>
      </c>
      <c r="B70" s="90"/>
      <c r="C70" s="22" t="s">
        <v>63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1"/>
      <c r="AL70" s="5"/>
    </row>
    <row r="71" spans="1:38" ht="15.75" thickBot="1" x14ac:dyDescent="0.3">
      <c r="A71" s="6">
        <v>10.3</v>
      </c>
      <c r="B71" s="91"/>
      <c r="C71" s="23" t="s">
        <v>73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32"/>
      <c r="AL71" s="8"/>
    </row>
  </sheetData>
  <mergeCells count="31">
    <mergeCell ref="AC1:AD1"/>
    <mergeCell ref="AF1:AF3"/>
    <mergeCell ref="B4:B71"/>
    <mergeCell ref="G2:H2"/>
    <mergeCell ref="I2:J2"/>
    <mergeCell ref="K2:L2"/>
    <mergeCell ref="G1:AB1"/>
    <mergeCell ref="M2:N2"/>
    <mergeCell ref="O2:P2"/>
    <mergeCell ref="Q2:R2"/>
    <mergeCell ref="S2:T2"/>
    <mergeCell ref="U2:V2"/>
    <mergeCell ref="W2:X2"/>
    <mergeCell ref="Y2:Z2"/>
    <mergeCell ref="AA2:AB2"/>
    <mergeCell ref="AG1:AG3"/>
    <mergeCell ref="AJ2:AJ3"/>
    <mergeCell ref="AL1:AL3"/>
    <mergeCell ref="AK1:AK3"/>
    <mergeCell ref="A1:A3"/>
    <mergeCell ref="B1:B3"/>
    <mergeCell ref="C1:C3"/>
    <mergeCell ref="D1:D3"/>
    <mergeCell ref="E1:E3"/>
    <mergeCell ref="F1:F3"/>
    <mergeCell ref="AH1:AJ1"/>
    <mergeCell ref="AC2:AC3"/>
    <mergeCell ref="AD2:AD3"/>
    <mergeCell ref="AE1:AE3"/>
    <mergeCell ref="AH2:AH3"/>
    <mergeCell ref="AI2:AI3"/>
  </mergeCells>
  <printOptions horizontalCentered="1"/>
  <pageMargins left="0.2" right="0.2" top="0.25" bottom="0.25" header="0" footer="0"/>
  <pageSetup paperSize="8" scale="85" orientation="landscape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B1" sqref="B1:B27"/>
    </sheetView>
  </sheetViews>
  <sheetFormatPr defaultRowHeight="15" x14ac:dyDescent="0.25"/>
  <sheetData>
    <row r="1" spans="1:3" ht="15.75" thickBot="1" x14ac:dyDescent="0.3">
      <c r="A1" s="59">
        <v>10</v>
      </c>
      <c r="B1" s="59">
        <v>3</v>
      </c>
      <c r="C1">
        <f>B1*A1</f>
        <v>30</v>
      </c>
    </row>
    <row r="2" spans="1:3" ht="15.75" thickBot="1" x14ac:dyDescent="0.3">
      <c r="A2" s="60">
        <v>5</v>
      </c>
      <c r="B2" s="59">
        <v>3</v>
      </c>
      <c r="C2">
        <f t="shared" ref="C2:C27" si="0">B2*A2</f>
        <v>15</v>
      </c>
    </row>
    <row r="3" spans="1:3" ht="15.75" thickBot="1" x14ac:dyDescent="0.3">
      <c r="A3" s="60">
        <v>10</v>
      </c>
      <c r="B3" s="59">
        <v>3</v>
      </c>
      <c r="C3">
        <f t="shared" si="0"/>
        <v>30</v>
      </c>
    </row>
    <row r="4" spans="1:3" ht="15.75" thickBot="1" x14ac:dyDescent="0.3">
      <c r="A4" s="60">
        <v>5</v>
      </c>
      <c r="B4" s="59">
        <v>3</v>
      </c>
      <c r="C4">
        <f t="shared" si="0"/>
        <v>15</v>
      </c>
    </row>
    <row r="5" spans="1:3" ht="15.75" thickBot="1" x14ac:dyDescent="0.3">
      <c r="A5" s="60">
        <v>5</v>
      </c>
      <c r="B5" s="59">
        <v>3</v>
      </c>
      <c r="C5">
        <f t="shared" si="0"/>
        <v>15</v>
      </c>
    </row>
    <row r="6" spans="1:3" ht="15.75" thickBot="1" x14ac:dyDescent="0.3">
      <c r="A6" s="60">
        <v>15</v>
      </c>
      <c r="B6" s="59">
        <v>3</v>
      </c>
      <c r="C6">
        <f t="shared" si="0"/>
        <v>45</v>
      </c>
    </row>
    <row r="7" spans="1:3" ht="15.75" thickBot="1" x14ac:dyDescent="0.3">
      <c r="A7" s="60">
        <v>5</v>
      </c>
      <c r="B7" s="59">
        <v>3</v>
      </c>
      <c r="C7">
        <f t="shared" si="0"/>
        <v>15</v>
      </c>
    </row>
    <row r="8" spans="1:3" ht="15.75" thickBot="1" x14ac:dyDescent="0.3">
      <c r="A8" s="60">
        <v>5</v>
      </c>
      <c r="B8" s="59">
        <v>3</v>
      </c>
      <c r="C8">
        <f t="shared" si="0"/>
        <v>15</v>
      </c>
    </row>
    <row r="9" spans="1:3" ht="15.75" thickBot="1" x14ac:dyDescent="0.3">
      <c r="A9" s="60">
        <v>5</v>
      </c>
      <c r="B9" s="59">
        <v>3</v>
      </c>
      <c r="C9">
        <f t="shared" si="0"/>
        <v>15</v>
      </c>
    </row>
    <row r="10" spans="1:3" ht="15.75" thickBot="1" x14ac:dyDescent="0.3">
      <c r="A10" s="60">
        <v>10</v>
      </c>
      <c r="B10" s="59">
        <v>3</v>
      </c>
      <c r="C10">
        <f t="shared" si="0"/>
        <v>30</v>
      </c>
    </row>
    <row r="11" spans="1:3" ht="15.75" thickBot="1" x14ac:dyDescent="0.3">
      <c r="A11" s="60">
        <v>10</v>
      </c>
      <c r="B11" s="59">
        <v>3</v>
      </c>
      <c r="C11">
        <f t="shared" si="0"/>
        <v>30</v>
      </c>
    </row>
    <row r="12" spans="1:3" ht="15.75" thickBot="1" x14ac:dyDescent="0.3">
      <c r="A12" s="60">
        <v>5</v>
      </c>
      <c r="B12" s="59">
        <v>3</v>
      </c>
      <c r="C12">
        <f t="shared" si="0"/>
        <v>15</v>
      </c>
    </row>
    <row r="13" spans="1:3" ht="15.75" thickBot="1" x14ac:dyDescent="0.3">
      <c r="A13" s="61">
        <v>15</v>
      </c>
      <c r="B13" s="59">
        <v>3</v>
      </c>
      <c r="C13">
        <f t="shared" si="0"/>
        <v>45</v>
      </c>
    </row>
    <row r="14" spans="1:3" ht="15.75" thickBot="1" x14ac:dyDescent="0.3">
      <c r="A14" s="60">
        <v>15</v>
      </c>
      <c r="B14" s="59">
        <v>3</v>
      </c>
      <c r="C14">
        <f t="shared" si="0"/>
        <v>45</v>
      </c>
    </row>
    <row r="15" spans="1:3" ht="15.75" thickBot="1" x14ac:dyDescent="0.3">
      <c r="A15" s="60">
        <v>15</v>
      </c>
      <c r="B15" s="59">
        <v>3</v>
      </c>
      <c r="C15">
        <f t="shared" si="0"/>
        <v>45</v>
      </c>
    </row>
    <row r="16" spans="1:3" ht="15.75" thickBot="1" x14ac:dyDescent="0.3">
      <c r="A16" s="60">
        <v>15</v>
      </c>
      <c r="B16" s="59">
        <v>3</v>
      </c>
      <c r="C16">
        <f t="shared" si="0"/>
        <v>45</v>
      </c>
    </row>
    <row r="17" spans="1:4" ht="15.75" thickBot="1" x14ac:dyDescent="0.3">
      <c r="A17" s="60">
        <v>15</v>
      </c>
      <c r="B17" s="59">
        <v>3</v>
      </c>
      <c r="C17">
        <f t="shared" si="0"/>
        <v>45</v>
      </c>
    </row>
    <row r="18" spans="1:4" ht="15.75" thickBot="1" x14ac:dyDescent="0.3">
      <c r="A18" s="60">
        <v>15</v>
      </c>
      <c r="B18" s="59">
        <v>3</v>
      </c>
      <c r="C18">
        <f t="shared" si="0"/>
        <v>45</v>
      </c>
    </row>
    <row r="19" spans="1:4" ht="15.75" thickBot="1" x14ac:dyDescent="0.3">
      <c r="A19" s="60">
        <v>15</v>
      </c>
      <c r="B19" s="59">
        <v>3</v>
      </c>
      <c r="C19">
        <f t="shared" si="0"/>
        <v>45</v>
      </c>
    </row>
    <row r="20" spans="1:4" ht="15.75" thickBot="1" x14ac:dyDescent="0.3">
      <c r="A20" s="60">
        <v>15</v>
      </c>
      <c r="B20" s="59">
        <v>3</v>
      </c>
      <c r="C20">
        <f t="shared" si="0"/>
        <v>45</v>
      </c>
    </row>
    <row r="21" spans="1:4" ht="15.75" thickBot="1" x14ac:dyDescent="0.3">
      <c r="A21" s="60">
        <v>10</v>
      </c>
      <c r="B21" s="59">
        <v>3</v>
      </c>
      <c r="C21">
        <f t="shared" si="0"/>
        <v>30</v>
      </c>
    </row>
    <row r="22" spans="1:4" ht="15.75" thickBot="1" x14ac:dyDescent="0.3">
      <c r="A22" s="60">
        <v>15</v>
      </c>
      <c r="B22" s="59">
        <v>3</v>
      </c>
      <c r="C22">
        <f t="shared" si="0"/>
        <v>45</v>
      </c>
    </row>
    <row r="23" spans="1:4" ht="15.75" thickBot="1" x14ac:dyDescent="0.3">
      <c r="A23" s="60">
        <v>5</v>
      </c>
      <c r="B23" s="59">
        <v>3</v>
      </c>
      <c r="C23">
        <f t="shared" si="0"/>
        <v>15</v>
      </c>
    </row>
    <row r="24" spans="1:4" ht="15.75" thickBot="1" x14ac:dyDescent="0.3">
      <c r="A24" s="61">
        <v>15</v>
      </c>
      <c r="B24" s="59">
        <v>3</v>
      </c>
      <c r="C24">
        <f t="shared" si="0"/>
        <v>45</v>
      </c>
    </row>
    <row r="25" spans="1:4" ht="15.75" thickBot="1" x14ac:dyDescent="0.3">
      <c r="A25" s="60">
        <v>15</v>
      </c>
      <c r="B25" s="59">
        <v>3</v>
      </c>
      <c r="C25">
        <f t="shared" si="0"/>
        <v>45</v>
      </c>
    </row>
    <row r="26" spans="1:4" ht="15.75" thickBot="1" x14ac:dyDescent="0.3">
      <c r="A26" s="60">
        <v>15</v>
      </c>
      <c r="B26" s="59">
        <v>3</v>
      </c>
      <c r="C26">
        <f t="shared" si="0"/>
        <v>45</v>
      </c>
    </row>
    <row r="27" spans="1:4" ht="15.75" thickBot="1" x14ac:dyDescent="0.3">
      <c r="A27" s="60">
        <v>15</v>
      </c>
      <c r="B27" s="59">
        <v>3</v>
      </c>
      <c r="C27">
        <f t="shared" si="0"/>
        <v>45</v>
      </c>
    </row>
    <row r="28" spans="1:4" x14ac:dyDescent="0.25">
      <c r="C28">
        <f>SUM(C1:C27)</f>
        <v>900</v>
      </c>
      <c r="D28">
        <f>(C28/1200)*100</f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PQS</vt:lpstr>
      <vt:lpstr>Sheet1</vt:lpstr>
      <vt:lpstr>CCS</vt:lpstr>
      <vt:lpstr>Sheet2</vt:lpstr>
      <vt:lpstr>PQS!Print_Area</vt:lpstr>
      <vt:lpstr>CCS!Print_Titles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2023-06-12T09:32:05Z</dcterms:modified>
</cp:coreProperties>
</file>